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HP\Desktop\"/>
    </mc:Choice>
  </mc:AlternateContent>
  <xr:revisionPtr revIDLastSave="0" documentId="8_{AAD9BDA3-832E-4248-8220-58FA633B790D}" xr6:coauthVersionLast="47" xr6:coauthVersionMax="47" xr10:uidLastSave="{00000000-0000-0000-0000-000000000000}"/>
  <bookViews>
    <workbookView xWindow="-108" yWindow="-108" windowWidth="23256" windowHeight="12576" xr2:uid="{00000000-000D-0000-FFFF-FFFF00000000}"/>
  </bookViews>
  <sheets>
    <sheet name="PMA" sheetId="1" r:id="rId1"/>
    <sheet name="Instructivo PMA" sheetId="4" r:id="rId2"/>
  </sheets>
  <definedNames>
    <definedName name="_xlnm.Print_Titles" localSheetId="0">PMA!$8:$10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 i="1" l="1"/>
  <c r="L13" i="1"/>
  <c r="L15" i="1"/>
  <c r="F20" i="1" l="1"/>
  <c r="F18" i="1"/>
  <c r="E2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Elvira Zea</author>
    <author>HERNAN ALONSO RODRIGUEZ MORA</author>
  </authors>
  <commentList>
    <comment ref="P9" authorId="0" shapeId="0" xr:uid="{00000000-0006-0000-0000-000001000000}">
      <text>
        <r>
          <rPr>
            <sz val="9"/>
            <color indexed="81"/>
            <rFont val="Tahoma"/>
            <family val="2"/>
          </rPr>
          <t xml:space="preserve">Dejar las observaciones frente al cumplimiento y efectividad de las tareas implementadas. 
</t>
        </r>
      </text>
    </comment>
    <comment ref="R9" authorId="1" shapeId="0" xr:uid="{00000000-0006-0000-0000-000002000000}">
      <text>
        <r>
          <rPr>
            <b/>
            <sz val="9"/>
            <color indexed="81"/>
            <rFont val="Tahoma"/>
            <family val="2"/>
          </rPr>
          <t xml:space="preserve">Fecha en que se cierra completamente el hallazgo
</t>
        </r>
      </text>
    </comment>
    <comment ref="S9" authorId="1" shapeId="0" xr:uid="{00000000-0006-0000-0000-000003000000}">
      <text>
        <r>
          <rPr>
            <b/>
            <sz val="9"/>
            <color indexed="81"/>
            <rFont val="Tahoma"/>
            <family val="2"/>
          </rPr>
          <t>Número de radicado con el cual la entidad realiza el cierre del hallazgo</t>
        </r>
      </text>
    </comment>
  </commentList>
</comments>
</file>

<file path=xl/sharedStrings.xml><?xml version="1.0" encoding="utf-8"?>
<sst xmlns="http://schemas.openxmlformats.org/spreadsheetml/2006/main" count="125" uniqueCount="114">
  <si>
    <t xml:space="preserve">Entidad: </t>
  </si>
  <si>
    <t xml:space="preserve">NIT: </t>
  </si>
  <si>
    <t xml:space="preserve">Representante Legal: </t>
  </si>
  <si>
    <t xml:space="preserve">Fecha de iniciación: </t>
  </si>
  <si>
    <t>Responsable del proceso:</t>
  </si>
  <si>
    <t>Fecha de finalización:</t>
  </si>
  <si>
    <t xml:space="preserve">Cargo: </t>
  </si>
  <si>
    <t>ITEM</t>
  </si>
  <si>
    <t>HALLAZGO</t>
  </si>
  <si>
    <t>OBJETIVOS</t>
  </si>
  <si>
    <t>Descripción  de  las Tareas</t>
  </si>
  <si>
    <t>EJECUCIÓN DE LAS  TAREAS</t>
  </si>
  <si>
    <t>PLAZO EN SEMANAS</t>
  </si>
  <si>
    <t>PORCENTAJE DE AVANCE DE LAS TAREAS</t>
  </si>
  <si>
    <t xml:space="preserve">PRODUCTOS </t>
  </si>
  <si>
    <t>AVANCE DE CUMPLIMIENTO DEL OBJETIVO</t>
  </si>
  <si>
    <t>DESCRIPCIÓN DE LOS AVANCES</t>
  </si>
  <si>
    <t>AREAS Y PERSONAS RESPONSABLES</t>
  </si>
  <si>
    <t>FECHA CIERRE HALLAZGO</t>
  </si>
  <si>
    <t>No. RADICADO</t>
  </si>
  <si>
    <t>EVIDENCIAS</t>
  </si>
  <si>
    <t>INICIO</t>
  </si>
  <si>
    <t>FINALIZACIÓN</t>
  </si>
  <si>
    <t>AVANCE DEL PLAN DE CUMPLIMIENTO (ACCIONES)</t>
  </si>
  <si>
    <t>Acción 1</t>
  </si>
  <si>
    <t>Acción 2</t>
  </si>
  <si>
    <t>Acción 3</t>
  </si>
  <si>
    <t>CUMPLIMIENTO DEL PLAN DE MEJORAMIENTO</t>
  </si>
  <si>
    <t>sobre 100%</t>
  </si>
  <si>
    <t>Seguimiento AGN</t>
  </si>
  <si>
    <t>Plan de Mejoramiento</t>
  </si>
  <si>
    <t>OBSERVACIONES</t>
  </si>
  <si>
    <t>Fecha y número de Acta de aprobación del PMA</t>
  </si>
  <si>
    <t>N° INFORME DE SEGUIMIENTO Y FECHA</t>
  </si>
  <si>
    <t>N°. DE ACCIÓN</t>
  </si>
  <si>
    <t>M1</t>
  </si>
  <si>
    <t>M2</t>
  </si>
  <si>
    <t>M3</t>
  </si>
  <si>
    <t>ACCION 1</t>
  </si>
  <si>
    <t xml:space="preserve">ACCION 2 </t>
  </si>
  <si>
    <t>ACCION 3</t>
  </si>
  <si>
    <t>Establecer  el / los objetivos según el número de acciones que permitan subsanar el hallazgo</t>
  </si>
  <si>
    <t>No. TAREA</t>
  </si>
  <si>
    <t>T1</t>
  </si>
  <si>
    <t>Columna "A" ITEM</t>
  </si>
  <si>
    <t>Columna "B" HALLAZGO</t>
  </si>
  <si>
    <t>Columna "C" NÚMERO DE ACCIÓN"</t>
  </si>
  <si>
    <t>Columna "D" OBJETIVO</t>
  </si>
  <si>
    <t>Columna "E" NÚMERO DE TAREA</t>
  </si>
  <si>
    <t>Columna "F" DESCRIPCIÓN DE LAS TAREAS</t>
  </si>
  <si>
    <t>Describir las tareas idóneas necesarias para subsanar el hallazgo, (teniendo en cuenta la normatividad vigente)</t>
  </si>
  <si>
    <t>Columna "G Y H" EJECUCIÓN DE LAS TAREAS</t>
  </si>
  <si>
    <t>Indicar las fechas inicial y final de ejecución de cada una de las tareas, teniendo en cuenta la fecha de inicio y finalizacion del PMA</t>
  </si>
  <si>
    <t>Columna "I" PLAZO EN SEMANAS</t>
  </si>
  <si>
    <t>Autocalculado</t>
  </si>
  <si>
    <t>Columna "J" PORCENTAJE DE AVANCE DE LAS TAREAS</t>
  </si>
  <si>
    <t>Establecer el porcentaje según el avance de la tareas propuestas. Estas cifras consolidan el porcentaje promedio por acción propuesta (columna L)</t>
  </si>
  <si>
    <t>Columna "K" PRODUCTOS</t>
  </si>
  <si>
    <t>Relacionar el entregable o producto por cada  una de las tareas</t>
  </si>
  <si>
    <t>Columna "L" AVANCE DEL CUMPLIMIENTO DEL OBJETIVO</t>
  </si>
  <si>
    <t>Fecha de iniciación y finalización del PMA</t>
  </si>
  <si>
    <t>La fecha de inicio cuenta a partir de la aprobación del PMA por parte del Comité Interno de Archivo ó Comité de Desarrollo Adminstraivo según corresponda; esto mediante acto administrativo</t>
  </si>
  <si>
    <t>Diligenciamiento columans A - L</t>
  </si>
  <si>
    <t>Número consecutivo de los hallazgos segun informe de inspección, control o vigilancia</t>
  </si>
  <si>
    <t>Descripción del hallazgo según informe de inspección, control o vigilancia</t>
  </si>
  <si>
    <t>Enumerar la cantidad de acciones necesarias para subsanar el hallazgo. Se pueden agregar la cantidad de acciones que considere la entidad</t>
  </si>
  <si>
    <t>Enumerar la cantidad de tareas necesarias para subsanar el hallazgo, puede ser una o mas, depende el análsis de cada entidad.
Nota: Se pueden agregar la cantidad de tareas que considere la entidad; es indispensable en el momento de realizar este ajuste, validar la formula de la columna J "Porcentaje de avance de las tareas" y verificar la formula de la columna I "Plazo en semanas".</t>
  </si>
  <si>
    <t xml:space="preserve">Autocalculado, el cual promedia las cifras establecidas en la columna J. </t>
  </si>
  <si>
    <t xml:space="preserve">Observaciones que se deben tener en cuenta en el momento del diligenciamiento del formtao: 
*No Eliminar o insertar columnas.
*Al eliminar o insertar filas se debe verificar las formulas de la Columna J y las filas de la 33 a 44  (estas pueden variar de acuerdo al numero de actividades programadas en el PMA)
* Es indispensable verificar que en el formato se encuentre calculado el procentaje de avance del total de las actividades, columna e - fila 44 (esta puede variar de acuerdo al numero de actividades progrmadas en el PMA) </t>
  </si>
  <si>
    <t>Dar total cumplimiento al titulo No 4 del Acuerdo 04 de 2019 " EVALUACIÓN Y CONVALIDACIÓN DE TABLAS DE RETENCIÓN DOCUMENTAL Y TABLAS DE VALORACIÓN DOCUMENTAL"</t>
  </si>
  <si>
    <t>T2</t>
  </si>
  <si>
    <t>22 SEMANAS</t>
  </si>
  <si>
    <t>Series Documentales  inscritas en el RUSD.</t>
  </si>
  <si>
    <t>Dar total cumplimiento al titulo No 02 del Acuerdo 04 de 2019 " EVALUACIÓN Y CONVALIDACIÓN DE TABLAS DE RETENCIÓN DOCUMENTAL Y TABLAS DE VALORACIÓN DOCUMENTAL"</t>
  </si>
  <si>
    <t>70 SEMANAS</t>
  </si>
  <si>
    <t>53 SEMANAS</t>
  </si>
  <si>
    <t xml:space="preserve">Elaboración del documento SISTEMA INTEGRADO DE CONSERVACION - SIC </t>
  </si>
  <si>
    <t>73 SEMANAS</t>
  </si>
  <si>
    <t>Documentos anexos al SIC.</t>
  </si>
  <si>
    <t>Publicación en Colombia Compra Eficiente solicitud de cotización para elaboración del SIC msos. RFI No.idCO1.BDO 5 955929</t>
  </si>
  <si>
    <t>Luz Ivette Rozo</t>
  </si>
  <si>
    <t>Coordinadora Grupo Administración Documental</t>
  </si>
  <si>
    <t xml:space="preserve">Acta 4 - del 20 de Agosto de 2019 </t>
  </si>
  <si>
    <t>27 de Agosto de 2019</t>
  </si>
  <si>
    <t>30 de diciembre de 2021</t>
  </si>
  <si>
    <t>Dar total cumplimiento al Acuerdo No 006 de 2014</t>
  </si>
  <si>
    <t>Ministerio de Salud y Protección Social</t>
  </si>
  <si>
    <t>Aplicación de Tablas de Valoración Documental al fondo acumulado del MSPS.</t>
  </si>
  <si>
    <t xml:space="preserve">Documento archivístico SISTEMA INTEGRADO DE CONSERVACIÓN - SIC </t>
  </si>
  <si>
    <t>Listados de asistencia a capacitaciones sobre organización archivos de gestión - aplicación de Tablas de Retención Documental - de Diciembre 2019, Enero 2020 y oficio radicado No. 201942301762482 RUSD.</t>
  </si>
  <si>
    <t>Instrumentos Archivístico ( TRD) Publicado.</t>
  </si>
  <si>
    <t>Para la realización del documento archivístico Sistema Integrado de Conservación. El Ministerio de Salud y Protección Social publicó en la página de Colombia Compra Eficiente el RFI,cuyo objeo es: Elaboración e imolementación  del Sístema Integrado de Gestión del MSPS .</t>
  </si>
  <si>
    <t>Las series documentales del MSPS  fueron inscritas en el RUSD por el Archivo General de la Nación y se realiza sensibilización a las dependencias sobre aplicación de las TRD.</t>
  </si>
  <si>
    <t>En espera de superar el estado emergencia Económica, Social y Ecológica en todo el territorio nacional, por el COVID-19, con el fin de continuar con el tema de contratación para el desarrollo de las actividades programadas.</t>
  </si>
  <si>
    <t>Tarea Cumplida
Fecha 17/11/2020</t>
  </si>
  <si>
    <r>
      <t xml:space="preserve">Diagnostico integral de archivos, Elaboración de los siguientes documentos:
</t>
    </r>
    <r>
      <rPr>
        <b/>
        <sz val="9"/>
        <color indexed="8"/>
        <rFont val="Arial"/>
        <family val="2"/>
      </rPr>
      <t>PLAN DE CONSERVACION DOCUMENTAL:</t>
    </r>
    <r>
      <rPr>
        <sz val="9"/>
        <color indexed="8"/>
        <rFont val="Arial"/>
        <family val="2"/>
      </rPr>
      <t xml:space="preserve">
1, Programa de Inspección y Mantenimiento de Instalaciones.
2, Programa de Control de condiciones ambientales.
3, Programa de Saneamiento Ambiental, Desinfección, Desratización y Desinsectación.
4, Programa de Almacenamiento y Realmacenacimiento.
5, Programa de Prevención y Atención de Desastres.
6, Programa de Capacitaciones y Sensibilización.
</t>
    </r>
    <r>
      <rPr>
        <b/>
        <sz val="9"/>
        <color indexed="8"/>
        <rFont val="Arial"/>
        <family val="2"/>
      </rPr>
      <t xml:space="preserve">PLAN DE PRESERVACION DIGITAL A LARGO PLAZO.
</t>
    </r>
  </si>
  <si>
    <t>Concepto técnico por parte del Comité Institucional de Desarrollo Administrativo.
Acto Administrativo de aprobación del SIC expedido por el representante legal.
Publicación en la pagina web del MSPS.
Sensibilizaciones del Sistema de Conservación - SIC</t>
  </si>
  <si>
    <t>Fernando Ruiz Gómez</t>
  </si>
  <si>
    <t xml:space="preserve">Hacer seguimiento de la inscripción del instrumento  archivístico en el Registro Único de Series Documentales el cual ya se solicitó al AGN </t>
  </si>
  <si>
    <t xml:space="preserve">Se recibió por parte del Archivo General de la Nación documento de inscripción al RUSD  de las series documentales del Ministerio de Salud y Protección Social. </t>
  </si>
  <si>
    <t>Oficio radicado No. 201942301762482 del 29 de noviembre de 2019 enviado por el AGN, asunto: Inscripción de Tablas de Retención Documental en Registro Único de Series Documentales</t>
  </si>
  <si>
    <t xml:space="preserve">La oficina de Control Interno evidenció el radicado de la Inscripción de las TDR. Oficio radicado No. 201942301762482 del 29 de noviembre de 2019 enviado por el AGN, asunto: Inscripción de Tablas de Retención Documental en Registro Único de Series Documentales.    </t>
  </si>
  <si>
    <t>Seguimiento aplicación de las TRD en la entidad hasta tanto el AGN se pronuncie sobre la inscripción de las series documentales.</t>
  </si>
  <si>
    <t>La Oficina de Control Interno evidenció los listados de capacitación. Entre los meses de noviembre y diciembre de 2019 y enero de 2020. Se adjuntaron los  listados en un  CD, en el primer informe trimestral de este año.</t>
  </si>
  <si>
    <t>Una vez convalidadas las TABLAS DE VALORACION DOCUMENTAL por parte del AGN, el Ministerio debe darle continuidad al proceso de inscripción en el Registro  Único de Series Documentales RUSD, publicación.</t>
  </si>
  <si>
    <t>Convalidación, Inscripción en el RUDS, Publicación y Aplicación de las Tablas de Valoración Documental por parte del ARCHIVO GENERAL DE LA NACIÓN de acuerdo a los tiempos establecidos para revisión y solicitud de ajustes.</t>
  </si>
  <si>
    <t>Se recibió por parte del Archivo General de la Nación documento de convalidación e inscripción al RUSD  de las series documentales de las TVD del Ministerio de Salud y Protección Social. Publicación en la página web del Ministerio de Salud y Protección Social.</t>
  </si>
  <si>
    <t>Oficio radicado No. 202142300255242 de febrero de 2021 enviado por el Archivo General de la Nación, asunto: Certificado de Convalidación y Certificado de inscripción en el RUSD  de las Tablas de Valoración Documental. Publicación en la página web del Minsalud en el micrositio de Gestión Documental en el link: https://www.minsalud.gov.co/Ministerio/Institucional/Paginas/gestion-documental.aspx</t>
  </si>
  <si>
    <t>Se recibió por parte del Archivo General de la Nación documento de convalidación e inscripción al RUSD  de las series documentales de las TVD del Ministerio de Salud y Protección Social. Publicación en la página web del Ministerio de Salud y Protección Social. Se inicia el proceso de Aplicación con la revisión de inventarios.</t>
  </si>
  <si>
    <t>52.5%</t>
  </si>
  <si>
    <t>Tarea Cumplida
Fecha 18/02/2021</t>
  </si>
  <si>
    <t>La Oficina de Control Interno evidenció que se realizó la presentación de las TVD del Ministerio de Salud y Protección Social ante el Comité Evaluador de Documentos del Archivo General de la Nación, donde fue convalidado el instrumento archivístico. El Archivo General de la Nación esta pendiente de expedir el respectivo certificado de convalidación, para continuar con la inscripción en el RUDS. Anexo: Oficio allegado al ministerio de Salud el día 8 de Octubre de 2020.  La OCUI evidencio el certificado dado por la AGN de febrero del 2021. y evidenció su debida publicacion en la pagian web del MInsalud. Se anexa certificado.</t>
  </si>
  <si>
    <t>La Oficina de Control Interno evidenció que las Tablas de Valoración fueron convalidadas por parte del AGN, sin embargo falta la expedición del certificado y la inscripción en el RUDS. Se dará pleno cumplimiento cuando este trámite se surta. Anexó: Oficio allegado al ministerio de Salud el día 8 de Octubre de 2020. La OCI evidencio el documento enviado  por parte del Archivo General de la Nación documento de convalidación e inscripción al RUSD  de las series documentales de las TVD del Ministerio de Salud y Protección Social,</t>
  </si>
  <si>
    <t>Fecha 18/02/2021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</si>
</sst>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color theme="1"/>
      <name val="Calibri"/>
      <family val="2"/>
      <scheme val="minor"/>
    </font>
    <font>
      <b/>
      <sz val="11"/>
      <name val="Arial"/>
      <family val="2"/>
    </font>
    <font>
      <b/>
      <sz val="11"/>
      <color indexed="30"/>
      <name val="Arial"/>
      <family val="2"/>
    </font>
    <font>
      <sz val="11"/>
      <name val="Arial"/>
      <family val="2"/>
    </font>
    <font>
      <sz val="10"/>
      <color indexed="8"/>
      <name val="Arial"/>
      <family val="2"/>
    </font>
    <font>
      <b/>
      <sz val="9"/>
      <name val="Arial"/>
      <family val="2"/>
    </font>
    <font>
      <sz val="10"/>
      <name val="Arial"/>
      <family val="2"/>
    </font>
    <font>
      <b/>
      <sz val="10"/>
      <name val="Arial"/>
      <family val="2"/>
    </font>
    <font>
      <sz val="10"/>
      <color theme="1"/>
      <name val="Arial"/>
      <family val="2"/>
    </font>
    <font>
      <b/>
      <sz val="9"/>
      <color indexed="81"/>
      <name val="Tahoma"/>
      <family val="2"/>
    </font>
    <font>
      <sz val="9"/>
      <color indexed="81"/>
      <name val="Tahoma"/>
      <family val="2"/>
    </font>
    <font>
      <b/>
      <sz val="11"/>
      <color theme="1"/>
      <name val="Calibri"/>
      <family val="2"/>
      <scheme val="minor"/>
    </font>
    <font>
      <b/>
      <sz val="12"/>
      <color indexed="8"/>
      <name val="Arial"/>
      <family val="2"/>
    </font>
    <font>
      <b/>
      <sz val="9"/>
      <color theme="1"/>
      <name val="Arial"/>
      <family val="2"/>
    </font>
    <font>
      <b/>
      <sz val="8"/>
      <name val="Arial"/>
      <family val="2"/>
    </font>
    <font>
      <sz val="9"/>
      <color indexed="8"/>
      <name val="Arial"/>
      <family val="2"/>
    </font>
    <font>
      <b/>
      <sz val="9"/>
      <color indexed="8"/>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bottom/>
      <diagonal/>
    </border>
  </borders>
  <cellStyleXfs count="1">
    <xf numFmtId="0" fontId="0" fillId="0" borderId="0"/>
  </cellStyleXfs>
  <cellXfs count="137">
    <xf numFmtId="0" fontId="0" fillId="0" borderId="0" xfId="0"/>
    <xf numFmtId="0" fontId="2" fillId="0" borderId="6" xfId="0" applyFont="1" applyBorder="1" applyAlignment="1">
      <alignment horizontal="left" vertical="center"/>
    </xf>
    <xf numFmtId="0" fontId="4" fillId="0" borderId="4" xfId="0" applyFont="1" applyFill="1" applyBorder="1" applyAlignment="1">
      <alignment horizontal="justify" vertical="top" wrapText="1"/>
    </xf>
    <xf numFmtId="0" fontId="6" fillId="0" borderId="0" xfId="0" applyFont="1" applyAlignment="1">
      <alignment horizontal="justify" vertical="center" wrapText="1"/>
    </xf>
    <xf numFmtId="9" fontId="6" fillId="0" borderId="0" xfId="0" applyNumberFormat="1" applyFont="1" applyAlignment="1">
      <alignment horizontal="justify" vertical="center" wrapText="1"/>
    </xf>
    <xf numFmtId="0" fontId="8" fillId="0" borderId="0" xfId="0" applyFont="1" applyAlignment="1">
      <alignment horizontal="justify" vertical="center" wrapText="1"/>
    </xf>
    <xf numFmtId="0" fontId="4" fillId="0" borderId="0" xfId="0" applyFont="1" applyAlignment="1">
      <alignment horizontal="justify" vertical="center" wrapText="1"/>
    </xf>
    <xf numFmtId="0" fontId="7" fillId="0" borderId="0" xfId="0" applyFont="1" applyAlignment="1">
      <alignment horizontal="right" vertical="center" wrapText="1"/>
    </xf>
    <xf numFmtId="0" fontId="8" fillId="0" borderId="0" xfId="0" applyFont="1" applyAlignment="1">
      <alignment horizontal="right" vertical="center" wrapText="1"/>
    </xf>
    <xf numFmtId="0" fontId="7" fillId="0" borderId="0" xfId="0" applyFont="1" applyAlignment="1">
      <alignment horizontal="justify" vertical="center" wrapText="1"/>
    </xf>
    <xf numFmtId="9" fontId="7" fillId="0" borderId="0" xfId="0" applyNumberFormat="1" applyFont="1" applyAlignment="1">
      <alignment horizontal="justify" vertical="center" wrapText="1"/>
    </xf>
    <xf numFmtId="0" fontId="8" fillId="0" borderId="8" xfId="0" applyFont="1" applyFill="1" applyBorder="1" applyAlignment="1">
      <alignment horizontal="justify" vertical="top" wrapText="1"/>
    </xf>
    <xf numFmtId="0" fontId="5" fillId="2" borderId="15" xfId="0" applyFont="1" applyFill="1" applyBorder="1" applyAlignment="1">
      <alignment horizontal="center" vertical="center" wrapText="1"/>
    </xf>
    <xf numFmtId="0" fontId="8" fillId="0" borderId="19" xfId="0" applyFont="1" applyFill="1" applyBorder="1" applyAlignment="1">
      <alignment horizontal="justify" vertical="top" wrapText="1"/>
    </xf>
    <xf numFmtId="0" fontId="8" fillId="0" borderId="20" xfId="0" applyFont="1" applyFill="1" applyBorder="1" applyAlignment="1">
      <alignment horizontal="justify" vertical="top" wrapText="1"/>
    </xf>
    <xf numFmtId="0" fontId="8" fillId="0" borderId="12" xfId="0" applyFont="1" applyFill="1" applyBorder="1" applyAlignment="1">
      <alignment horizontal="justify" vertical="top" wrapText="1"/>
    </xf>
    <xf numFmtId="0" fontId="8" fillId="0" borderId="21" xfId="0" applyFont="1" applyFill="1" applyBorder="1" applyAlignment="1">
      <alignment horizontal="justify" vertical="top" wrapText="1"/>
    </xf>
    <xf numFmtId="0" fontId="1"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6"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0" borderId="6" xfId="0" applyFont="1" applyBorder="1" applyAlignment="1">
      <alignment horizontal="center" vertical="center"/>
    </xf>
    <xf numFmtId="0" fontId="8" fillId="0" borderId="4" xfId="0" applyFont="1" applyFill="1" applyBorder="1" applyAlignment="1">
      <alignment horizontal="justify" vertical="top" wrapText="1"/>
    </xf>
    <xf numFmtId="9" fontId="6" fillId="3" borderId="4" xfId="0" applyNumberFormat="1" applyFont="1" applyFill="1" applyBorder="1" applyAlignment="1">
      <alignment horizontal="center" vertical="center" wrapText="1"/>
    </xf>
    <xf numFmtId="0" fontId="1" fillId="0" borderId="4" xfId="0" applyFont="1" applyBorder="1" applyAlignment="1">
      <alignment horizontal="center"/>
    </xf>
    <xf numFmtId="0" fontId="8" fillId="0" borderId="0" xfId="0" applyFont="1" applyAlignment="1">
      <alignment horizontal="center" vertical="center" wrapText="1"/>
    </xf>
    <xf numFmtId="0" fontId="0" fillId="0" borderId="0" xfId="0" applyAlignment="1">
      <alignment horizontal="center"/>
    </xf>
    <xf numFmtId="10" fontId="7" fillId="0" borderId="0" xfId="0" applyNumberFormat="1" applyFont="1" applyAlignment="1">
      <alignment horizontal="center" vertical="center" wrapText="1"/>
    </xf>
    <xf numFmtId="10" fontId="6" fillId="0" borderId="8" xfId="0" applyNumberFormat="1" applyFont="1" applyFill="1" applyBorder="1" applyAlignment="1">
      <alignment horizontal="center" vertical="center" wrapText="1"/>
    </xf>
    <xf numFmtId="10" fontId="6" fillId="0" borderId="4" xfId="0" applyNumberFormat="1" applyFont="1" applyFill="1" applyBorder="1" applyAlignment="1">
      <alignment horizontal="center" vertical="center" wrapText="1"/>
    </xf>
    <xf numFmtId="10" fontId="6" fillId="0" borderId="8" xfId="0" applyNumberFormat="1" applyFont="1" applyFill="1" applyBorder="1" applyAlignment="1">
      <alignment horizontal="center" vertical="center" wrapText="1"/>
    </xf>
    <xf numFmtId="1" fontId="6" fillId="3" borderId="0" xfId="0" applyNumberFormat="1" applyFont="1" applyFill="1" applyBorder="1" applyAlignment="1">
      <alignment horizontal="center" vertical="top" wrapText="1"/>
    </xf>
    <xf numFmtId="0" fontId="0" fillId="3" borderId="0" xfId="0" applyFill="1" applyAlignment="1">
      <alignment wrapText="1"/>
    </xf>
    <xf numFmtId="0" fontId="0" fillId="3" borderId="0" xfId="0" applyFill="1"/>
    <xf numFmtId="0" fontId="0" fillId="6" borderId="4"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4" xfId="0" applyFill="1" applyBorder="1" applyAlignment="1">
      <alignment horizontal="center" vertical="center"/>
    </xf>
    <xf numFmtId="0" fontId="6" fillId="0" borderId="8" xfId="0" applyFont="1" applyFill="1" applyBorder="1" applyAlignment="1">
      <alignment horizontal="justify" vertical="top" wrapText="1"/>
    </xf>
    <xf numFmtId="0" fontId="6" fillId="0" borderId="19"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4" xfId="0" applyFont="1" applyFill="1" applyBorder="1" applyAlignment="1">
      <alignment horizontal="justify" vertical="top" wrapText="1"/>
    </xf>
    <xf numFmtId="164" fontId="6" fillId="3" borderId="4"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wrapText="1"/>
    </xf>
    <xf numFmtId="0" fontId="6" fillId="3" borderId="4" xfId="0" applyFont="1" applyFill="1" applyBorder="1" applyAlignment="1" applyProtection="1">
      <alignment horizontal="center" vertical="center" wrapText="1"/>
      <protection locked="0"/>
    </xf>
    <xf numFmtId="164" fontId="8" fillId="3" borderId="4" xfId="0" applyNumberFormat="1" applyFont="1" applyFill="1" applyBorder="1" applyAlignment="1">
      <alignment horizontal="justify" vertical="center" wrapText="1"/>
    </xf>
    <xf numFmtId="0" fontId="6" fillId="0" borderId="4" xfId="0" applyFont="1" applyFill="1" applyBorder="1" applyAlignment="1">
      <alignment horizontal="justify" vertical="center" wrapText="1"/>
    </xf>
    <xf numFmtId="0" fontId="4" fillId="0" borderId="4" xfId="0" applyFont="1" applyBorder="1" applyAlignment="1">
      <alignment horizontal="justify" vertical="top" wrapText="1"/>
    </xf>
    <xf numFmtId="9" fontId="6" fillId="3" borderId="4" xfId="0" applyNumberFormat="1" applyFont="1" applyFill="1" applyBorder="1" applyAlignment="1">
      <alignment horizontal="justify" vertical="top" wrapText="1"/>
    </xf>
    <xf numFmtId="0" fontId="15" fillId="0" borderId="4" xfId="0" applyFont="1" applyBorder="1" applyAlignment="1">
      <alignment horizontal="justify" vertical="top" wrapText="1"/>
    </xf>
    <xf numFmtId="9" fontId="6" fillId="3" borderId="4" xfId="0" applyNumberFormat="1"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1" fillId="0" borderId="1" xfId="0" applyFont="1" applyBorder="1" applyAlignment="1">
      <alignment vertical="center"/>
    </xf>
    <xf numFmtId="0" fontId="1" fillId="0" borderId="3" xfId="0" applyFont="1" applyBorder="1" applyAlignment="1">
      <alignment vertical="center"/>
    </xf>
    <xf numFmtId="0" fontId="8" fillId="0" borderId="20" xfId="0" applyFont="1" applyFill="1" applyBorder="1" applyAlignment="1">
      <alignment horizontal="justify" vertical="center" wrapText="1"/>
    </xf>
    <xf numFmtId="0" fontId="12" fillId="5" borderId="9" xfId="0" applyFont="1" applyFill="1" applyBorder="1" applyAlignment="1">
      <alignment horizontal="center" vertical="center" wrapText="1"/>
    </xf>
    <xf numFmtId="14" fontId="8" fillId="7" borderId="24" xfId="0" applyNumberFormat="1" applyFont="1" applyFill="1" applyBorder="1" applyAlignment="1">
      <alignment horizontal="justify" vertical="center" wrapText="1"/>
    </xf>
    <xf numFmtId="0" fontId="8" fillId="7" borderId="17" xfId="0" applyFont="1" applyFill="1" applyBorder="1" applyAlignment="1">
      <alignment horizontal="justify" vertical="center" wrapText="1"/>
    </xf>
    <xf numFmtId="9" fontId="6" fillId="0" borderId="4" xfId="0" applyNumberFormat="1"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1" fillId="4" borderId="13" xfId="0" applyFont="1" applyFill="1" applyBorder="1" applyAlignment="1">
      <alignment horizontal="center" vertical="center"/>
    </xf>
    <xf numFmtId="0" fontId="11" fillId="4" borderId="16" xfId="0" applyFont="1" applyFill="1" applyBorder="1" applyAlignment="1">
      <alignment horizontal="center" vertical="center"/>
    </xf>
    <xf numFmtId="0" fontId="5" fillId="2" borderId="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14" fillId="4" borderId="12"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7" borderId="26" xfId="0" applyFont="1" applyFill="1" applyBorder="1" applyAlignment="1" applyProtection="1">
      <alignment horizontal="center" vertical="center" wrapText="1"/>
      <protection locked="0"/>
    </xf>
    <xf numFmtId="0" fontId="5" fillId="7" borderId="27" xfId="0" applyFont="1" applyFill="1" applyBorder="1" applyAlignment="1" applyProtection="1">
      <alignment horizontal="center" vertical="center" wrapText="1"/>
      <protection locked="0"/>
    </xf>
    <xf numFmtId="0" fontId="13" fillId="0" borderId="4" xfId="0" applyFont="1" applyBorder="1" applyAlignment="1">
      <alignment horizontal="left" vertical="top" wrapText="1"/>
    </xf>
    <xf numFmtId="0" fontId="1" fillId="0" borderId="1" xfId="0" applyFont="1" applyBorder="1" applyAlignment="1">
      <alignment horizontal="left"/>
    </xf>
    <xf numFmtId="0" fontId="1" fillId="0" borderId="2" xfId="0" applyFont="1" applyBorder="1" applyAlignment="1">
      <alignment horizontal="left"/>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5" fillId="0" borderId="4" xfId="0" applyFont="1" applyBorder="1" applyAlignment="1">
      <alignment horizontal="left"/>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14" fontId="6" fillId="7" borderId="26" xfId="0" applyNumberFormat="1" applyFont="1" applyFill="1" applyBorder="1" applyAlignment="1">
      <alignment horizontal="center" vertical="center" wrapText="1"/>
    </xf>
    <xf numFmtId="14" fontId="6" fillId="7" borderId="33" xfId="0" applyNumberFormat="1" applyFont="1" applyFill="1" applyBorder="1" applyAlignment="1">
      <alignment horizontal="center" vertical="center" wrapText="1"/>
    </xf>
    <xf numFmtId="14" fontId="6" fillId="7" borderId="17" xfId="0" applyNumberFormat="1" applyFont="1" applyFill="1" applyBorder="1" applyAlignment="1">
      <alignment horizontal="center" vertical="center" wrapText="1"/>
    </xf>
    <xf numFmtId="14" fontId="8" fillId="7" borderId="26" xfId="0" applyNumberFormat="1" applyFont="1" applyFill="1" applyBorder="1" applyAlignment="1">
      <alignment horizontal="center" vertical="center" wrapText="1"/>
    </xf>
    <xf numFmtId="14" fontId="8" fillId="7" borderId="33" xfId="0" applyNumberFormat="1" applyFont="1" applyFill="1" applyBorder="1" applyAlignment="1">
      <alignment horizontal="center" vertical="center" wrapText="1"/>
    </xf>
    <xf numFmtId="14" fontId="8" fillId="7" borderId="17" xfId="0" applyNumberFormat="1" applyFont="1" applyFill="1" applyBorder="1" applyAlignment="1">
      <alignment horizontal="center" vertical="center" wrapText="1"/>
    </xf>
    <xf numFmtId="10" fontId="6" fillId="3" borderId="8" xfId="0" applyNumberFormat="1" applyFont="1" applyFill="1" applyBorder="1" applyAlignment="1">
      <alignment horizontal="center" vertical="center" wrapText="1"/>
    </xf>
    <xf numFmtId="0" fontId="6" fillId="0" borderId="19"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4" xfId="0" applyFont="1" applyFill="1" applyBorder="1" applyAlignment="1">
      <alignment horizontal="justify" vertical="top" wrapText="1"/>
    </xf>
    <xf numFmtId="0" fontId="14" fillId="2" borderId="4" xfId="0" applyFont="1" applyFill="1" applyBorder="1" applyAlignment="1" applyProtection="1">
      <alignment horizontal="center" vertical="center" wrapText="1"/>
      <protection locked="0"/>
    </xf>
    <xf numFmtId="0" fontId="14" fillId="2" borderId="15" xfId="0" applyFont="1" applyFill="1" applyBorder="1" applyAlignment="1" applyProtection="1">
      <alignment horizontal="center" vertical="center" wrapText="1"/>
      <protection locked="0"/>
    </xf>
    <xf numFmtId="0" fontId="5" fillId="2" borderId="28" xfId="0" applyFont="1" applyFill="1" applyBorder="1" applyAlignment="1">
      <alignment horizontal="center" vertical="center" textRotation="89" wrapText="1"/>
    </xf>
    <xf numFmtId="0" fontId="5" fillId="2" borderId="8" xfId="0" applyFont="1" applyFill="1" applyBorder="1" applyAlignment="1">
      <alignment horizontal="center" vertical="center" textRotation="89" wrapText="1"/>
    </xf>
    <xf numFmtId="0" fontId="6" fillId="0" borderId="28"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32"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2" borderId="32" xfId="0" applyFont="1" applyFill="1" applyBorder="1" applyAlignment="1" applyProtection="1">
      <alignment horizontal="center" vertical="center" wrapText="1"/>
      <protection locked="0"/>
    </xf>
    <xf numFmtId="0" fontId="8" fillId="0" borderId="26" xfId="0" applyFont="1" applyFill="1" applyBorder="1" applyAlignment="1">
      <alignment horizontal="justify" vertical="center" wrapText="1"/>
    </xf>
    <xf numFmtId="0" fontId="8" fillId="0" borderId="33" xfId="0"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8" fillId="0" borderId="13"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8" fillId="0" borderId="20" xfId="0" applyFont="1" applyFill="1" applyBorder="1" applyAlignment="1">
      <alignment horizontal="center" vertical="center" wrapText="1"/>
    </xf>
    <xf numFmtId="10" fontId="6" fillId="3" borderId="4" xfId="0" applyNumberFormat="1" applyFont="1" applyFill="1" applyBorder="1" applyAlignment="1">
      <alignment horizontal="center" vertical="center" wrapText="1"/>
    </xf>
    <xf numFmtId="0" fontId="7" fillId="0" borderId="0" xfId="0" applyFont="1" applyAlignment="1">
      <alignment horizontal="right" vertical="center" wrapText="1"/>
    </xf>
    <xf numFmtId="0" fontId="7" fillId="0" borderId="0" xfId="0" applyFont="1" applyBorder="1" applyAlignment="1">
      <alignment horizontal="right" vertical="center" wrapText="1"/>
    </xf>
    <xf numFmtId="0" fontId="5" fillId="2" borderId="4" xfId="0" applyFont="1" applyFill="1" applyBorder="1" applyAlignment="1">
      <alignment horizontal="center" vertical="center" textRotation="89"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29" xfId="0" applyFont="1" applyFill="1" applyBorder="1" applyAlignment="1">
      <alignment horizontal="left" vertical="center" wrapText="1"/>
    </xf>
    <xf numFmtId="0" fontId="11" fillId="3" borderId="30" xfId="0" applyFont="1" applyFill="1" applyBorder="1" applyAlignment="1">
      <alignment horizontal="left" vertical="center" wrapText="1"/>
    </xf>
    <xf numFmtId="0" fontId="11" fillId="3" borderId="25" xfId="0" applyFont="1" applyFill="1" applyBorder="1" applyAlignment="1">
      <alignment horizontal="center" vertical="center" wrapText="1"/>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T22"/>
  <sheetViews>
    <sheetView showGridLines="0" tabSelected="1" zoomScale="70" zoomScaleNormal="70" zoomScalePageLayoutView="55" workbookViewId="0">
      <selection activeCell="I16" sqref="I16"/>
    </sheetView>
  </sheetViews>
  <sheetFormatPr baseColWidth="10" defaultRowHeight="14.4" x14ac:dyDescent="0.3"/>
  <cols>
    <col min="2" max="2" width="13.109375" customWidth="1"/>
    <col min="3" max="3" width="11.88671875" customWidth="1"/>
    <col min="4" max="4" width="17" customWidth="1"/>
    <col min="6" max="6" width="25.109375" customWidth="1"/>
    <col min="8" max="8" width="18" customWidth="1"/>
    <col min="9" max="9" width="13.5546875" style="27" customWidth="1"/>
    <col min="10" max="10" width="16" style="27" customWidth="1"/>
    <col min="11" max="11" width="19.44140625" customWidth="1"/>
    <col min="12" max="12" width="17.33203125" customWidth="1"/>
    <col min="13" max="13" width="25.6640625" customWidth="1"/>
    <col min="14" max="14" width="21.5546875" customWidth="1"/>
    <col min="15" max="15" width="22.6640625" customWidth="1"/>
    <col min="16" max="16" width="26.88671875" customWidth="1"/>
    <col min="17" max="17" width="19.44140625" customWidth="1"/>
    <col min="20" max="20" width="15.5546875" customWidth="1"/>
  </cols>
  <sheetData>
    <row r="3" spans="1:20" x14ac:dyDescent="0.3">
      <c r="A3" s="83" t="s">
        <v>0</v>
      </c>
      <c r="B3" s="84"/>
      <c r="C3" s="85" t="s">
        <v>86</v>
      </c>
      <c r="D3" s="86"/>
      <c r="E3" s="86"/>
      <c r="F3" s="86"/>
      <c r="G3" s="86"/>
      <c r="H3" s="86"/>
      <c r="I3" s="87"/>
      <c r="J3" s="25" t="s">
        <v>1</v>
      </c>
      <c r="K3" s="88">
        <v>900474727</v>
      </c>
      <c r="L3" s="89"/>
      <c r="M3" s="89"/>
      <c r="N3" s="89"/>
      <c r="O3" s="89"/>
      <c r="P3" s="89"/>
      <c r="Q3" s="89"/>
      <c r="R3" s="89"/>
      <c r="S3" s="89"/>
      <c r="T3" s="90"/>
    </row>
    <row r="4" spans="1:20" x14ac:dyDescent="0.3">
      <c r="A4" s="91" t="s">
        <v>2</v>
      </c>
      <c r="B4" s="91"/>
      <c r="C4" s="85" t="s">
        <v>97</v>
      </c>
      <c r="D4" s="86"/>
      <c r="E4" s="86"/>
      <c r="F4" s="86"/>
      <c r="G4" s="86"/>
      <c r="H4" s="86"/>
      <c r="I4" s="87"/>
      <c r="J4" s="85" t="s">
        <v>3</v>
      </c>
      <c r="K4" s="87"/>
      <c r="L4" s="92" t="s">
        <v>83</v>
      </c>
      <c r="M4" s="93"/>
      <c r="N4" s="93"/>
      <c r="O4" s="93"/>
      <c r="P4" s="93"/>
      <c r="Q4" s="93"/>
      <c r="R4" s="93"/>
      <c r="S4" s="93"/>
      <c r="T4" s="94"/>
    </row>
    <row r="5" spans="1:20" x14ac:dyDescent="0.3">
      <c r="A5" s="91" t="s">
        <v>4</v>
      </c>
      <c r="B5" s="91"/>
      <c r="C5" s="95" t="s">
        <v>80</v>
      </c>
      <c r="D5" s="96"/>
      <c r="E5" s="96"/>
      <c r="F5" s="96"/>
      <c r="G5" s="96"/>
      <c r="H5" s="96"/>
      <c r="I5" s="97"/>
      <c r="J5" s="95" t="s">
        <v>5</v>
      </c>
      <c r="K5" s="97"/>
      <c r="L5" s="92" t="s">
        <v>84</v>
      </c>
      <c r="M5" s="93"/>
      <c r="N5" s="93"/>
      <c r="O5" s="93"/>
      <c r="P5" s="93"/>
      <c r="Q5" s="93"/>
      <c r="R5" s="93"/>
      <c r="S5" s="93"/>
      <c r="T5" s="94"/>
    </row>
    <row r="6" spans="1:20" x14ac:dyDescent="0.3">
      <c r="A6" s="91" t="s">
        <v>6</v>
      </c>
      <c r="B6" s="91"/>
      <c r="C6" s="54" t="s">
        <v>81</v>
      </c>
      <c r="D6" s="55"/>
      <c r="E6" s="1"/>
      <c r="F6" s="1"/>
      <c r="G6" s="1"/>
      <c r="H6" s="1"/>
      <c r="I6" s="18"/>
      <c r="J6" s="22"/>
      <c r="K6" s="17"/>
      <c r="L6" s="18"/>
      <c r="M6" s="18"/>
      <c r="N6" s="18"/>
      <c r="O6" s="18"/>
      <c r="P6" s="18"/>
      <c r="Q6" s="18"/>
      <c r="R6" s="18"/>
      <c r="S6" s="18"/>
      <c r="T6" s="19"/>
    </row>
    <row r="7" spans="1:20" ht="26.25" customHeight="1" thickBot="1" x14ac:dyDescent="0.35">
      <c r="A7" s="82" t="s">
        <v>32</v>
      </c>
      <c r="B7" s="82"/>
      <c r="C7" s="98" t="s">
        <v>82</v>
      </c>
      <c r="D7" s="99"/>
      <c r="E7" s="99"/>
      <c r="F7" s="99"/>
      <c r="G7" s="99"/>
      <c r="H7" s="99"/>
      <c r="I7" s="99"/>
      <c r="J7" s="99"/>
      <c r="K7" s="99"/>
      <c r="L7" s="99"/>
      <c r="M7" s="99"/>
      <c r="N7" s="99"/>
      <c r="O7" s="99"/>
      <c r="P7" s="99"/>
      <c r="Q7" s="99"/>
      <c r="R7" s="99"/>
      <c r="S7" s="99"/>
      <c r="T7" s="100"/>
    </row>
    <row r="8" spans="1:20" ht="15.6" x14ac:dyDescent="0.3">
      <c r="A8" s="64" t="s">
        <v>30</v>
      </c>
      <c r="B8" s="65"/>
      <c r="C8" s="66"/>
      <c r="D8" s="66"/>
      <c r="E8" s="66"/>
      <c r="F8" s="66"/>
      <c r="G8" s="66"/>
      <c r="H8" s="66"/>
      <c r="I8" s="66"/>
      <c r="J8" s="66"/>
      <c r="K8" s="66"/>
      <c r="L8" s="66"/>
      <c r="M8" s="66"/>
      <c r="N8" s="66"/>
      <c r="O8" s="67"/>
      <c r="P8" s="57"/>
      <c r="Q8" s="57"/>
      <c r="R8" s="61" t="s">
        <v>29</v>
      </c>
      <c r="S8" s="62"/>
      <c r="T8" s="63"/>
    </row>
    <row r="9" spans="1:20" ht="28.5" customHeight="1" x14ac:dyDescent="0.3">
      <c r="A9" s="72" t="s">
        <v>7</v>
      </c>
      <c r="B9" s="70" t="s">
        <v>8</v>
      </c>
      <c r="C9" s="70" t="s">
        <v>34</v>
      </c>
      <c r="D9" s="70" t="s">
        <v>9</v>
      </c>
      <c r="E9" s="70" t="s">
        <v>42</v>
      </c>
      <c r="F9" s="70" t="s">
        <v>10</v>
      </c>
      <c r="G9" s="70" t="s">
        <v>11</v>
      </c>
      <c r="H9" s="70"/>
      <c r="I9" s="70" t="s">
        <v>12</v>
      </c>
      <c r="J9" s="70" t="s">
        <v>13</v>
      </c>
      <c r="K9" s="112" t="s">
        <v>14</v>
      </c>
      <c r="L9" s="70" t="s">
        <v>15</v>
      </c>
      <c r="M9" s="70" t="s">
        <v>16</v>
      </c>
      <c r="N9" s="70" t="s">
        <v>17</v>
      </c>
      <c r="O9" s="78" t="s">
        <v>20</v>
      </c>
      <c r="P9" s="80" t="s">
        <v>16</v>
      </c>
      <c r="Q9" s="80" t="s">
        <v>33</v>
      </c>
      <c r="R9" s="74" t="s">
        <v>18</v>
      </c>
      <c r="S9" s="76" t="s">
        <v>19</v>
      </c>
      <c r="T9" s="68" t="s">
        <v>31</v>
      </c>
    </row>
    <row r="10" spans="1:20" ht="32.25" customHeight="1" thickBot="1" x14ac:dyDescent="0.35">
      <c r="A10" s="73"/>
      <c r="B10" s="71"/>
      <c r="C10" s="71"/>
      <c r="D10" s="71"/>
      <c r="E10" s="71"/>
      <c r="F10" s="71"/>
      <c r="G10" s="12" t="s">
        <v>21</v>
      </c>
      <c r="H10" s="12" t="s">
        <v>22</v>
      </c>
      <c r="I10" s="71"/>
      <c r="J10" s="71"/>
      <c r="K10" s="113"/>
      <c r="L10" s="121"/>
      <c r="M10" s="71"/>
      <c r="N10" s="71"/>
      <c r="O10" s="79"/>
      <c r="P10" s="81"/>
      <c r="Q10" s="81"/>
      <c r="R10" s="75"/>
      <c r="S10" s="77"/>
      <c r="T10" s="69"/>
    </row>
    <row r="11" spans="1:20" ht="183" customHeight="1" x14ac:dyDescent="0.3">
      <c r="A11" s="40">
        <v>1</v>
      </c>
      <c r="B11" s="39"/>
      <c r="C11" s="114" t="s">
        <v>38</v>
      </c>
      <c r="D11" s="116" t="s">
        <v>69</v>
      </c>
      <c r="E11" s="20" t="s">
        <v>43</v>
      </c>
      <c r="F11" s="2" t="s">
        <v>98</v>
      </c>
      <c r="G11" s="44">
        <v>43704</v>
      </c>
      <c r="H11" s="44">
        <v>43829</v>
      </c>
      <c r="I11" s="45" t="s">
        <v>71</v>
      </c>
      <c r="J11" s="29">
        <v>1</v>
      </c>
      <c r="K11" s="46" t="s">
        <v>90</v>
      </c>
      <c r="L11" s="30">
        <f>AVERAGE(J11:J11)</f>
        <v>1</v>
      </c>
      <c r="M11" s="53" t="s">
        <v>99</v>
      </c>
      <c r="N11" s="11"/>
      <c r="O11" s="56" t="s">
        <v>100</v>
      </c>
      <c r="P11" s="58" t="s">
        <v>101</v>
      </c>
      <c r="Q11" s="58" t="s">
        <v>94</v>
      </c>
      <c r="R11" s="13"/>
      <c r="S11" s="11"/>
      <c r="T11" s="14"/>
    </row>
    <row r="12" spans="1:20" ht="217.35" customHeight="1" x14ac:dyDescent="0.3">
      <c r="A12" s="41"/>
      <c r="B12" s="42"/>
      <c r="C12" s="115"/>
      <c r="D12" s="117"/>
      <c r="E12" s="20" t="s">
        <v>70</v>
      </c>
      <c r="F12" s="2" t="s">
        <v>102</v>
      </c>
      <c r="G12" s="44">
        <v>43704</v>
      </c>
      <c r="H12" s="44">
        <v>43829</v>
      </c>
      <c r="I12" s="45" t="s">
        <v>71</v>
      </c>
      <c r="J12" s="31">
        <v>1</v>
      </c>
      <c r="K12" s="46" t="s">
        <v>72</v>
      </c>
      <c r="L12" s="30">
        <v>1</v>
      </c>
      <c r="M12" s="53" t="s">
        <v>92</v>
      </c>
      <c r="N12" s="11"/>
      <c r="O12" s="56" t="s">
        <v>89</v>
      </c>
      <c r="P12" s="58" t="s">
        <v>103</v>
      </c>
      <c r="Q12" s="58" t="s">
        <v>94</v>
      </c>
      <c r="R12" s="13"/>
      <c r="S12" s="11"/>
      <c r="T12" s="14"/>
    </row>
    <row r="13" spans="1:20" ht="261" customHeight="1" x14ac:dyDescent="0.3">
      <c r="A13" s="108">
        <v>2</v>
      </c>
      <c r="B13" s="110"/>
      <c r="C13" s="115" t="s">
        <v>39</v>
      </c>
      <c r="D13" s="110" t="s">
        <v>73</v>
      </c>
      <c r="E13" s="20" t="s">
        <v>35</v>
      </c>
      <c r="F13" s="43" t="s">
        <v>104</v>
      </c>
      <c r="G13" s="44">
        <v>43704</v>
      </c>
      <c r="H13" s="47">
        <v>44195</v>
      </c>
      <c r="I13" s="45" t="s">
        <v>74</v>
      </c>
      <c r="J13" s="60">
        <v>1</v>
      </c>
      <c r="K13" s="24" t="s">
        <v>105</v>
      </c>
      <c r="L13" s="107">
        <f>AVERAGE(J13:J14)</f>
        <v>1</v>
      </c>
      <c r="M13" s="53" t="s">
        <v>106</v>
      </c>
      <c r="N13" s="11"/>
      <c r="O13" s="56" t="s">
        <v>107</v>
      </c>
      <c r="P13" s="58" t="s">
        <v>111</v>
      </c>
      <c r="Q13" s="58" t="s">
        <v>110</v>
      </c>
      <c r="R13" s="13"/>
      <c r="S13" s="11"/>
      <c r="T13" s="14"/>
    </row>
    <row r="14" spans="1:20" ht="250.8" x14ac:dyDescent="0.3">
      <c r="A14" s="108"/>
      <c r="B14" s="110"/>
      <c r="C14" s="115"/>
      <c r="D14" s="110"/>
      <c r="E14" s="21" t="s">
        <v>36</v>
      </c>
      <c r="F14" s="48" t="s">
        <v>87</v>
      </c>
      <c r="G14" s="44">
        <v>44195</v>
      </c>
      <c r="H14" s="47">
        <v>44560</v>
      </c>
      <c r="I14" s="45" t="s">
        <v>75</v>
      </c>
      <c r="J14" s="60">
        <v>1</v>
      </c>
      <c r="K14" s="48" t="s">
        <v>87</v>
      </c>
      <c r="L14" s="107"/>
      <c r="M14" s="53" t="s">
        <v>108</v>
      </c>
      <c r="N14" s="11"/>
      <c r="O14" s="56" t="s">
        <v>107</v>
      </c>
      <c r="P14" s="59" t="s">
        <v>112</v>
      </c>
      <c r="Q14" s="58" t="s">
        <v>110</v>
      </c>
      <c r="R14" s="13"/>
      <c r="S14" s="11"/>
      <c r="T14" s="14"/>
    </row>
    <row r="15" spans="1:20" ht="103.5" customHeight="1" x14ac:dyDescent="0.3">
      <c r="A15" s="108">
        <v>3</v>
      </c>
      <c r="B15" s="110"/>
      <c r="C15" s="115" t="s">
        <v>40</v>
      </c>
      <c r="D15" s="118" t="s">
        <v>85</v>
      </c>
      <c r="E15" s="20" t="s">
        <v>35</v>
      </c>
      <c r="F15" s="49" t="s">
        <v>76</v>
      </c>
      <c r="G15" s="44">
        <v>43704</v>
      </c>
      <c r="H15" s="44">
        <v>44560</v>
      </c>
      <c r="I15" s="45" t="s">
        <v>77</v>
      </c>
      <c r="J15" s="60">
        <v>0.5</v>
      </c>
      <c r="K15" s="50" t="s">
        <v>88</v>
      </c>
      <c r="L15" s="107">
        <f>AVERAGE(J15:J17)</f>
        <v>0.16666666666666666</v>
      </c>
      <c r="M15" s="122" t="s">
        <v>91</v>
      </c>
      <c r="N15" s="11"/>
      <c r="O15" s="125" t="s">
        <v>79</v>
      </c>
      <c r="P15" s="104" t="s">
        <v>93</v>
      </c>
      <c r="Q15" s="101" t="s">
        <v>113</v>
      </c>
      <c r="R15" s="13"/>
      <c r="S15" s="11"/>
      <c r="T15" s="14"/>
    </row>
    <row r="16" spans="1:20" ht="186" customHeight="1" x14ac:dyDescent="0.3">
      <c r="A16" s="108"/>
      <c r="B16" s="110"/>
      <c r="C16" s="115"/>
      <c r="D16" s="119"/>
      <c r="E16" s="20" t="s">
        <v>36</v>
      </c>
      <c r="F16" s="51" t="s">
        <v>95</v>
      </c>
      <c r="G16" s="44">
        <v>43704</v>
      </c>
      <c r="H16" s="44">
        <v>44560</v>
      </c>
      <c r="I16" s="45" t="s">
        <v>77</v>
      </c>
      <c r="J16" s="60">
        <v>0</v>
      </c>
      <c r="K16" s="52" t="s">
        <v>78</v>
      </c>
      <c r="L16" s="107"/>
      <c r="M16" s="123"/>
      <c r="N16" s="11"/>
      <c r="O16" s="126"/>
      <c r="P16" s="105"/>
      <c r="Q16" s="102"/>
      <c r="R16" s="13"/>
      <c r="S16" s="11"/>
      <c r="T16" s="14"/>
    </row>
    <row r="17" spans="1:20" ht="138.6" customHeight="1" x14ac:dyDescent="0.3">
      <c r="A17" s="109"/>
      <c r="B17" s="111"/>
      <c r="C17" s="131"/>
      <c r="D17" s="120"/>
      <c r="E17" s="21" t="s">
        <v>37</v>
      </c>
      <c r="F17" s="49" t="s">
        <v>96</v>
      </c>
      <c r="G17" s="44">
        <v>43704</v>
      </c>
      <c r="H17" s="44">
        <v>44560</v>
      </c>
      <c r="I17" s="45" t="s">
        <v>77</v>
      </c>
      <c r="J17" s="60">
        <v>0</v>
      </c>
      <c r="K17" s="52" t="s">
        <v>78</v>
      </c>
      <c r="L17" s="128"/>
      <c r="M17" s="124"/>
      <c r="N17" s="23"/>
      <c r="O17" s="127"/>
      <c r="P17" s="106"/>
      <c r="Q17" s="103"/>
      <c r="R17" s="15"/>
      <c r="S17" s="23"/>
      <c r="T17" s="16"/>
    </row>
    <row r="18" spans="1:20" ht="30" customHeight="1" x14ac:dyDescent="0.3">
      <c r="A18" s="130" t="s">
        <v>23</v>
      </c>
      <c r="B18" s="130"/>
      <c r="C18" s="130"/>
      <c r="D18" s="130"/>
      <c r="E18" s="3" t="s">
        <v>24</v>
      </c>
      <c r="F18" s="4">
        <f>L11</f>
        <v>1</v>
      </c>
      <c r="G18" s="5"/>
      <c r="H18" s="5"/>
      <c r="I18" s="32"/>
      <c r="J18" s="26"/>
      <c r="K18" s="5"/>
      <c r="L18" s="5"/>
      <c r="M18" s="5"/>
      <c r="N18" s="5"/>
      <c r="O18" s="5"/>
      <c r="P18" s="5"/>
      <c r="Q18" s="5"/>
      <c r="R18" s="6"/>
      <c r="S18" s="6"/>
      <c r="T18" s="6"/>
    </row>
    <row r="19" spans="1:20" x14ac:dyDescent="0.3">
      <c r="A19" s="7"/>
      <c r="B19" s="7"/>
      <c r="C19" s="8"/>
      <c r="D19" s="8"/>
      <c r="E19" s="3" t="s">
        <v>25</v>
      </c>
      <c r="F19" s="4" t="s">
        <v>109</v>
      </c>
      <c r="G19" s="5"/>
      <c r="H19" s="5"/>
      <c r="I19" s="32"/>
      <c r="J19" s="26"/>
      <c r="K19" s="5"/>
      <c r="L19" s="5"/>
      <c r="M19" s="5"/>
      <c r="N19" s="5"/>
      <c r="O19" s="5"/>
      <c r="P19" s="5"/>
      <c r="Q19" s="5"/>
      <c r="R19" s="6"/>
      <c r="S19" s="6"/>
      <c r="T19" s="6"/>
    </row>
    <row r="20" spans="1:20" x14ac:dyDescent="0.3">
      <c r="A20" s="7"/>
      <c r="B20" s="7"/>
      <c r="C20" s="8"/>
      <c r="D20" s="8"/>
      <c r="E20" s="3" t="s">
        <v>26</v>
      </c>
      <c r="F20" s="4">
        <f>L15</f>
        <v>0.16666666666666666</v>
      </c>
      <c r="G20" s="5"/>
      <c r="H20" s="5"/>
      <c r="I20" s="32"/>
      <c r="J20" s="26"/>
      <c r="K20" s="5"/>
      <c r="L20" s="5"/>
      <c r="M20" s="5"/>
      <c r="N20" s="5"/>
      <c r="O20" s="5"/>
      <c r="P20" s="5"/>
      <c r="Q20" s="5"/>
      <c r="R20" s="6"/>
      <c r="S20" s="6"/>
      <c r="T20" s="6"/>
    </row>
    <row r="21" spans="1:20" x14ac:dyDescent="0.3">
      <c r="A21" s="7"/>
      <c r="B21" s="7"/>
      <c r="C21" s="8"/>
      <c r="D21" s="8"/>
      <c r="E21" s="9"/>
      <c r="F21" s="10"/>
      <c r="G21" s="5"/>
      <c r="H21" s="5"/>
      <c r="I21" s="26"/>
      <c r="J21" s="26"/>
      <c r="K21" s="5"/>
      <c r="L21" s="5"/>
      <c r="M21" s="5"/>
      <c r="N21" s="5"/>
      <c r="O21" s="5"/>
      <c r="P21" s="5"/>
      <c r="Q21" s="5"/>
      <c r="R21" s="6"/>
      <c r="S21" s="6"/>
      <c r="T21" s="6"/>
    </row>
    <row r="22" spans="1:20" ht="23.25" customHeight="1" x14ac:dyDescent="0.3">
      <c r="A22" s="129" t="s">
        <v>27</v>
      </c>
      <c r="B22" s="129"/>
      <c r="C22" s="129"/>
      <c r="D22" s="129"/>
      <c r="E22" s="28">
        <f>AVERAGE(F18:F20)</f>
        <v>0.58333333333333337</v>
      </c>
      <c r="F22" s="9" t="s">
        <v>28</v>
      </c>
      <c r="G22" s="5"/>
      <c r="H22" s="5"/>
      <c r="I22" s="26"/>
      <c r="J22" s="26"/>
      <c r="K22" s="5"/>
      <c r="L22" s="5"/>
      <c r="M22" s="5"/>
      <c r="N22" s="5"/>
      <c r="O22" s="5"/>
      <c r="P22" s="5"/>
      <c r="Q22" s="5"/>
      <c r="R22" s="6"/>
      <c r="S22" s="6"/>
      <c r="T22" s="6"/>
    </row>
  </sheetData>
  <mergeCells count="53">
    <mergeCell ref="A22:D22"/>
    <mergeCell ref="A13:A14"/>
    <mergeCell ref="B13:B14"/>
    <mergeCell ref="C13:C14"/>
    <mergeCell ref="D13:D14"/>
    <mergeCell ref="A18:D18"/>
    <mergeCell ref="C15:C17"/>
    <mergeCell ref="Q9:Q10"/>
    <mergeCell ref="Q15:Q17"/>
    <mergeCell ref="P15:P17"/>
    <mergeCell ref="L13:L14"/>
    <mergeCell ref="A15:A17"/>
    <mergeCell ref="B15:B17"/>
    <mergeCell ref="I9:I10"/>
    <mergeCell ref="J9:J10"/>
    <mergeCell ref="K9:K10"/>
    <mergeCell ref="C11:C12"/>
    <mergeCell ref="D11:D12"/>
    <mergeCell ref="D15:D17"/>
    <mergeCell ref="L9:L10"/>
    <mergeCell ref="M15:M17"/>
    <mergeCell ref="O15:O17"/>
    <mergeCell ref="L15:L17"/>
    <mergeCell ref="A7:B7"/>
    <mergeCell ref="A3:B3"/>
    <mergeCell ref="C3:I3"/>
    <mergeCell ref="K3:T3"/>
    <mergeCell ref="A4:B4"/>
    <mergeCell ref="C4:I4"/>
    <mergeCell ref="J4:K4"/>
    <mergeCell ref="L4:T4"/>
    <mergeCell ref="A5:B5"/>
    <mergeCell ref="C5:I5"/>
    <mergeCell ref="J5:K5"/>
    <mergeCell ref="L5:T5"/>
    <mergeCell ref="A6:B6"/>
    <mergeCell ref="C7:T7"/>
    <mergeCell ref="R8:T8"/>
    <mergeCell ref="A8:O8"/>
    <mergeCell ref="T9:T10"/>
    <mergeCell ref="M9:M10"/>
    <mergeCell ref="A9:A10"/>
    <mergeCell ref="B9:B10"/>
    <mergeCell ref="C9:C10"/>
    <mergeCell ref="D9:D10"/>
    <mergeCell ref="E9:E10"/>
    <mergeCell ref="F9:F10"/>
    <mergeCell ref="N9:N10"/>
    <mergeCell ref="R9:R10"/>
    <mergeCell ref="S9:S10"/>
    <mergeCell ref="O9:O10"/>
    <mergeCell ref="G9:H9"/>
    <mergeCell ref="P9:P10"/>
  </mergeCells>
  <conditionalFormatting sqref="L11:L14">
    <cfRule type="cellIs" dxfId="2" priority="12" operator="greaterThan">
      <formula>1</formula>
    </cfRule>
  </conditionalFormatting>
  <conditionalFormatting sqref="L15:L17">
    <cfRule type="cellIs" dxfId="1" priority="9" operator="greaterThan">
      <formula>1</formula>
    </cfRule>
    <cfRule type="cellIs" dxfId="0" priority="10" operator="greaterThan">
      <formula>100</formula>
    </cfRule>
  </conditionalFormatting>
  <dataValidations count="3">
    <dataValidation type="date" operator="greaterThanOrEqual" allowBlank="1" showInputMessage="1" showErrorMessage="1" sqref="E18:E20" xr:uid="{00000000-0002-0000-0000-000000000000}">
      <formula1>41426</formula1>
    </dataValidation>
    <dataValidation allowBlank="1" showInputMessage="1" showErrorMessage="1" promptTitle="Validación" prompt="El porcentaje no debe exceder el 100%" sqref="L11:L17" xr:uid="{00000000-0002-0000-0000-000003000000}"/>
    <dataValidation operator="greaterThanOrEqual" allowBlank="1" showInputMessage="1" showErrorMessage="1" sqref="E11:E17" xr:uid="{00000000-0002-0000-0000-000004000000}"/>
  </dataValidations>
  <pageMargins left="1.299212598425197" right="0" top="0.74803149606299213" bottom="0.74803149606299213" header="0.31496062992125984" footer="0.31496062992125984"/>
  <pageSetup paperSize="5" scale="46" orientation="landscape" horizontalDpi="4294967294" verticalDpi="4294967294" r:id="rId1"/>
  <headerFooter>
    <oddHeader>&amp;L&amp;G&amp;C&amp;"Arial,Negrita"&amp;16&amp;K000000
PLAN DE MEJORAMIENTO ARCHIVÍSTICO&amp;RVersión: 02
2016/07/13
&amp;P de &amp;N</oddHeader>
    <oddFooter>&amp;LProceso: Inspección, Vigilancia y Control ICV&amp;RCódigo: ICV-F-06</oddFooter>
  </headerFooter>
  <ignoredErrors>
    <ignoredError sqref="L13 L15" formulaRange="1"/>
  </ignoredError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7"/>
  <sheetViews>
    <sheetView workbookViewId="0">
      <selection activeCell="E16" sqref="E16"/>
    </sheetView>
  </sheetViews>
  <sheetFormatPr baseColWidth="10" defaultColWidth="11.44140625" defaultRowHeight="14.4" x14ac:dyDescent="0.3"/>
  <cols>
    <col min="1" max="1" width="11.44140625" style="34"/>
    <col min="2" max="2" width="25.44140625" style="33" bestFit="1" customWidth="1"/>
    <col min="3" max="3" width="58.44140625" style="34" bestFit="1" customWidth="1"/>
    <col min="4" max="16384" width="11.44140625" style="34"/>
  </cols>
  <sheetData>
    <row r="1" spans="2:3" ht="15.75" customHeight="1" x14ac:dyDescent="0.3"/>
    <row r="2" spans="2:3" ht="43.2" x14ac:dyDescent="0.3">
      <c r="B2" s="35" t="s">
        <v>60</v>
      </c>
      <c r="C2" s="36" t="s">
        <v>61</v>
      </c>
    </row>
    <row r="3" spans="2:3" x14ac:dyDescent="0.3">
      <c r="B3" s="37"/>
      <c r="C3" s="37"/>
    </row>
    <row r="4" spans="2:3" x14ac:dyDescent="0.3">
      <c r="B4" s="136" t="s">
        <v>62</v>
      </c>
      <c r="C4" s="136"/>
    </row>
    <row r="5" spans="2:3" ht="28.8" x14ac:dyDescent="0.3">
      <c r="B5" s="35" t="s">
        <v>44</v>
      </c>
      <c r="C5" s="36" t="s">
        <v>63</v>
      </c>
    </row>
    <row r="6" spans="2:3" ht="28.8" x14ac:dyDescent="0.3">
      <c r="B6" s="35" t="s">
        <v>45</v>
      </c>
      <c r="C6" s="36" t="s">
        <v>64</v>
      </c>
    </row>
    <row r="7" spans="2:3" ht="43.2" x14ac:dyDescent="0.3">
      <c r="B7" s="35" t="s">
        <v>46</v>
      </c>
      <c r="C7" s="36" t="s">
        <v>65</v>
      </c>
    </row>
    <row r="8" spans="2:3" ht="28.8" x14ac:dyDescent="0.3">
      <c r="B8" s="35" t="s">
        <v>47</v>
      </c>
      <c r="C8" s="36" t="s">
        <v>41</v>
      </c>
    </row>
    <row r="9" spans="2:3" ht="86.4" x14ac:dyDescent="0.3">
      <c r="B9" s="35" t="s">
        <v>48</v>
      </c>
      <c r="C9" s="36" t="s">
        <v>66</v>
      </c>
    </row>
    <row r="10" spans="2:3" ht="28.8" x14ac:dyDescent="0.3">
      <c r="B10" s="35" t="s">
        <v>49</v>
      </c>
      <c r="C10" s="36" t="s">
        <v>50</v>
      </c>
    </row>
    <row r="11" spans="2:3" ht="28.8" x14ac:dyDescent="0.3">
      <c r="B11" s="35" t="s">
        <v>51</v>
      </c>
      <c r="C11" s="36" t="s">
        <v>52</v>
      </c>
    </row>
    <row r="12" spans="2:3" ht="28.8" x14ac:dyDescent="0.3">
      <c r="B12" s="35" t="s">
        <v>53</v>
      </c>
      <c r="C12" s="38" t="s">
        <v>54</v>
      </c>
    </row>
    <row r="13" spans="2:3" ht="43.2" x14ac:dyDescent="0.3">
      <c r="B13" s="35" t="s">
        <v>55</v>
      </c>
      <c r="C13" s="36" t="s">
        <v>56</v>
      </c>
    </row>
    <row r="14" spans="2:3" x14ac:dyDescent="0.3">
      <c r="B14" s="35" t="s">
        <v>57</v>
      </c>
      <c r="C14" s="38" t="s">
        <v>58</v>
      </c>
    </row>
    <row r="15" spans="2:3" ht="43.2" x14ac:dyDescent="0.3">
      <c r="B15" s="35" t="s">
        <v>59</v>
      </c>
      <c r="C15" s="36" t="s">
        <v>67</v>
      </c>
    </row>
    <row r="16" spans="2:3" ht="64.5" customHeight="1" x14ac:dyDescent="0.3">
      <c r="B16" s="132" t="s">
        <v>68</v>
      </c>
      <c r="C16" s="133"/>
    </row>
    <row r="17" spans="2:3" ht="64.5" customHeight="1" x14ac:dyDescent="0.3">
      <c r="B17" s="134"/>
      <c r="C17" s="135"/>
    </row>
  </sheetData>
  <mergeCells count="2">
    <mergeCell ref="B16:C17"/>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PMA</vt:lpstr>
      <vt:lpstr>Instructivo PMA</vt:lpstr>
      <vt:lpstr>PMA!Títulos_a_imprimir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YENNI MARCELA GASCA MUETE</dc:creator>
  <cp:lastModifiedBy>HP</cp:lastModifiedBy>
  <cp:lastPrinted>2020-02-20T15:17:58Z</cp:lastPrinted>
  <dcterms:created xsi:type="dcterms:W3CDTF">2016-07-06T19:37:36Z</dcterms:created>
  <dcterms:modified xsi:type="dcterms:W3CDTF">2021-09-07T22:48:03Z</dcterms:modified>
</cp:coreProperties>
</file>